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concurrentCalc="0" concurrentManualCount="1"/>
</workbook>
</file>

<file path=xl/calcChain.xml><?xml version="1.0" encoding="utf-8"?>
<calcChain xmlns="http://schemas.openxmlformats.org/spreadsheetml/2006/main">
  <c r="C27" i="1"/>
  <c r="D72"/>
  <c r="E72"/>
  <c r="D52"/>
  <c r="D55"/>
  <c r="D59"/>
  <c r="D63"/>
  <c r="D47"/>
  <c r="E52"/>
  <c r="E55"/>
  <c r="E59"/>
  <c r="E63"/>
  <c r="E47"/>
  <c r="D27"/>
  <c r="E27"/>
  <c r="C72"/>
  <c r="C63"/>
  <c r="D10"/>
  <c r="E10"/>
  <c r="C10"/>
  <c r="F63"/>
  <c r="F22"/>
  <c r="C55"/>
  <c r="C59"/>
  <c r="C52"/>
  <c r="D8"/>
  <c r="E8"/>
  <c r="C8"/>
  <c r="E7"/>
  <c r="C7"/>
  <c r="E23"/>
  <c r="E22"/>
  <c r="D23"/>
  <c r="D22"/>
  <c r="C47"/>
  <c r="C23"/>
  <c r="C22"/>
  <c r="D7"/>
  <c r="E89"/>
  <c r="D89"/>
  <c r="C89"/>
</calcChain>
</file>

<file path=xl/sharedStrings.xml><?xml version="1.0" encoding="utf-8"?>
<sst xmlns="http://schemas.openxmlformats.org/spreadsheetml/2006/main" count="167" uniqueCount="166">
  <si>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</si>
  <si>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</si>
  <si>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</si>
  <si>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</si>
  <si>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</si>
  <si>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</si>
  <si>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</si>
  <si>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</si>
  <si>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</si>
  <si>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</si>
  <si>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</si>
  <si>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</si>
  <si>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</si>
  <si>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</si>
  <si>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</si>
  <si>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</si>
  <si>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</si>
  <si>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</si>
  <si>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</si>
  <si>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</si>
  <si>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</si>
  <si>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</si>
  <si>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</si>
  <si>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</si>
  <si>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</si>
  <si>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</si>
  <si>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</si>
  <si>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</si>
  <si>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</si>
  <si>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</si>
  <si>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</si>
  <si>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</si>
  <si>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</si>
  <si>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</si>
  <si>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</si>
  <si>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</si>
  <si>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</si>
  <si>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</si>
  <si>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</si>
  <si>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</si>
  <si>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</si>
  <si>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</si>
  <si>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</si>
  <si>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</si>
  <si>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</si>
  <si>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</si>
  <si>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</si>
  <si>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</si>
  <si>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</si>
  <si>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</si>
  <si>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</si>
  <si>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</si>
  <si>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</si>
  <si>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</si>
  <si>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</si>
  <si>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</si>
  <si>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</si>
  <si>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</si>
  <si>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</si>
  <si>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</si>
  <si>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</si>
  <si>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</si>
  <si>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</si>
  <si>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</si>
  <si>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</si>
  <si>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</si>
  <si>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</si>
  <si>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</si>
  <si>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</si>
  <si>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</si>
  <si>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</si>
  <si>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</si>
  <si>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</si>
  <si>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</si>
  <si>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</si>
  <si>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</si>
  <si>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</si>
  <si>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</si>
  <si>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</si>
  <si>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</si>
  <si>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</si>
  <si>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</si>
  <si>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</si>
  <si>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</si>
  <si>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</si>
  <si>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</si>
  <si>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</si>
  <si>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</si>
  <si>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</si>
  <si>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</si>
  <si>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</si>
  <si>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</si>
  <si>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</si>
  <si>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</si>
  <si>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</si>
  <si>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</si>
  <si>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</si>
  <si>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</si>
  <si>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</si>
  <si>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</si>
  <si>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</si>
  <si>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</si>
  <si>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</si>
  <si>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</si>
  <si>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</si>
  <si>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</si>
  <si>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</si>
  <si>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</si>
  <si>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</si>
  <si>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</si>
  <si>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</si>
  <si>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</si>
  <si>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</si>
  <si>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</si>
  <si>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</si>
  <si>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</si>
  <si>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</si>
  <si>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</si>
  <si>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</si>
  <si>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</si>
  <si>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</si>
  <si>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</si>
  <si>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</si>
  <si>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</si>
  <si>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</si>
  <si>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</si>
  <si>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</si>
  <si>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</si>
  <si>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</si>
  <si>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</si>
  <si>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</si>
  <si>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</si>
  <si>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</si>
  <si>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</si>
  <si>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</si>
  <si>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</si>
  <si>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</si>
  <si>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</si>
  <si>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</si>
  <si>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</si>
  <si>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</si>
  <si>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</si>
  <si>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</si>
  <si>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</si>
  <si>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</si>
  <si>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</si>
  <si>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</si>
  <si>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</si>
  <si>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</si>
  <si>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</si>
  <si>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</si>
  <si>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</si>
  <si>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</si>
  <si>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</si>
  <si>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</si>
  <si>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</si>
  <si>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</si>
  <si>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</si>
  <si>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</si>
  <si>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</si>
  <si>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</si>
  <si>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</si>
  <si>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</si>
  <si>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</si>
  <si>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</si>
  <si>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 xml:space="preserve">Приложение 1 к  решению
районного Собрания Озинского
муниципального района
Саратовской области
от 14 февраля 2023 года № 121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</si>
</sst>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9"/>
  <sheetViews>
    <sheetView tabSelected="1" zoomScale="81" zoomScaleNormal="81" workbookViewId="0">
      <selection activeCell="I7" sqref="I7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55" t="s">
        <v>165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.75" thickBot="1">
      <c r="D4" s="4" t="s">
        <v>10</v>
      </c>
      <c r="E4" s="4"/>
    </row>
    <row r="5" spans="1:6" ht="15.7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2</v>
      </c>
      <c r="B7" s="12" t="s">
        <v>3</v>
      </c>
      <c r="C7" s="24">
        <f>C8+C10+C14+C15+C16+C18+C19+C20+C21</f>
        <v>58269.1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.7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.7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.75" thickBot="1">
      <c r="A10" s="9" t="s">
        <v>11</v>
      </c>
      <c r="B10" s="12" t="s">
        <v>19</v>
      </c>
      <c r="C10" s="24">
        <f>C11+C12+C13</f>
        <v>4000</v>
      </c>
      <c r="D10" s="24">
        <f t="shared" ref="D10:E10" si="2">D11+D12+D13</f>
        <v>4200</v>
      </c>
      <c r="E10" s="24">
        <f t="shared" si="2"/>
        <v>4400</v>
      </c>
    </row>
    <row r="11" spans="1:6" ht="32.25" hidden="1" thickBot="1">
      <c r="A11" s="50" t="s">
        <v>138</v>
      </c>
      <c r="B11" s="51" t="s">
        <v>139</v>
      </c>
      <c r="C11" s="24"/>
      <c r="D11" s="24"/>
      <c r="E11" s="24"/>
    </row>
    <row r="12" spans="1:6" ht="15.75" thickBot="1">
      <c r="A12" s="13" t="s">
        <v>12</v>
      </c>
      <c r="B12" s="14" t="s">
        <v>13</v>
      </c>
      <c r="C12" s="25">
        <v>2500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.7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.7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9.25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5" thickBot="1">
      <c r="A22" s="45" t="s">
        <v>28</v>
      </c>
      <c r="B22" s="12" t="s">
        <v>29</v>
      </c>
      <c r="C22" s="24">
        <f>C23+C87+C88</f>
        <v>509026.60000000003</v>
      </c>
      <c r="D22" s="24">
        <f t="shared" ref="D22:F22" si="3">D23</f>
        <v>415047.80000000005</v>
      </c>
      <c r="E22" s="24">
        <f t="shared" si="3"/>
        <v>417244.5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C24+C25+C26+C27+C47+C72</f>
        <v>509379.2</v>
      </c>
      <c r="D23" s="26">
        <f>D24+D25+D27+D47+D72</f>
        <v>415047.80000000005</v>
      </c>
      <c r="E23" s="26">
        <f>E24+E25+E27+E47+E72</f>
        <v>417244.5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103163.79999999999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40147.199999999997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18033.5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3662.9</v>
      </c>
      <c r="D41" s="38">
        <v>3662.9</v>
      </c>
      <c r="E41" s="38">
        <v>3662.9</v>
      </c>
    </row>
    <row r="42" spans="1:5" ht="109.5" customHeight="1" thickBot="1">
      <c r="A42" s="36" t="s">
        <v>104</v>
      </c>
      <c r="B42" s="37" t="s">
        <v>105</v>
      </c>
      <c r="C42" s="38">
        <v>8003.1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9.25" thickBot="1">
      <c r="A47" s="23" t="s">
        <v>39</v>
      </c>
      <c r="B47" s="12" t="s">
        <v>40</v>
      </c>
      <c r="C47" s="24">
        <f>C48+C49+C50+C51+C52+C55+C58+C59+C62+C63+C68+C69+C70+C71</f>
        <v>261712.50000000003</v>
      </c>
      <c r="D47" s="24">
        <f t="shared" ref="D47:E47" si="5">D48+D49+D50+D51+D52+D55+D58+D59+D62+D63+D68+D69+D70+D71</f>
        <v>261793.19999999998</v>
      </c>
      <c r="E47" s="24">
        <f t="shared" si="5"/>
        <v>261900.6</v>
      </c>
    </row>
    <row r="48" spans="1:5" ht="74.25" customHeight="1" thickBot="1">
      <c r="A48" s="13" t="s">
        <v>41</v>
      </c>
      <c r="B48" s="14" t="s">
        <v>42</v>
      </c>
      <c r="C48" s="25">
        <v>198171.6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370.6</v>
      </c>
      <c r="D49" s="28">
        <v>370.6</v>
      </c>
      <c r="E49" s="28">
        <v>370.6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370.6</v>
      </c>
      <c r="D51" s="25">
        <v>370.6</v>
      </c>
      <c r="E51" s="25">
        <v>370.6</v>
      </c>
    </row>
    <row r="52" spans="1:6" ht="127.5" customHeight="1" thickBot="1">
      <c r="A52" s="6"/>
      <c r="B52" s="17" t="s">
        <v>87</v>
      </c>
      <c r="C52" s="26">
        <f>C53+C54</f>
        <v>800.80000000000007</v>
      </c>
      <c r="D52" s="26">
        <f t="shared" ref="D52:E52" si="6">D53+D54</f>
        <v>800.80000000000007</v>
      </c>
      <c r="E52" s="26">
        <f t="shared" si="6"/>
        <v>800.80000000000007</v>
      </c>
    </row>
    <row r="53" spans="1:6" ht="90.75" customHeight="1" thickBot="1">
      <c r="A53" s="15" t="s">
        <v>48</v>
      </c>
      <c r="B53" s="18" t="s">
        <v>95</v>
      </c>
      <c r="C53" s="28">
        <v>741.2</v>
      </c>
      <c r="D53" s="28">
        <v>741.2</v>
      </c>
      <c r="E53" s="28">
        <v>741.2</v>
      </c>
    </row>
    <row r="54" spans="1:6" ht="78.75" customHeight="1" thickBot="1">
      <c r="A54" s="13" t="s">
        <v>49</v>
      </c>
      <c r="B54" s="14" t="s">
        <v>94</v>
      </c>
      <c r="C54" s="25">
        <v>59.6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1813.1</v>
      </c>
      <c r="D55" s="26">
        <f t="shared" ref="D55:E55" si="7">D56+D57</f>
        <v>1873.6999999999998</v>
      </c>
      <c r="E55" s="26">
        <f t="shared" si="7"/>
        <v>1936.9</v>
      </c>
    </row>
    <row r="56" spans="1:6" ht="44.25" customHeight="1" thickBot="1">
      <c r="A56" s="15" t="s">
        <v>50</v>
      </c>
      <c r="B56" s="16" t="s">
        <v>51</v>
      </c>
      <c r="C56" s="28">
        <v>370.6</v>
      </c>
      <c r="D56" s="28">
        <v>370.6</v>
      </c>
      <c r="E56" s="28">
        <v>370.6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117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75.75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44.75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80.25" customHeight="1" thickBot="1">
      <c r="A68" s="13" t="s">
        <v>63</v>
      </c>
      <c r="B68" s="14" t="s">
        <v>64</v>
      </c>
      <c r="C68" s="25">
        <v>38760.800000000003</v>
      </c>
      <c r="D68" s="25">
        <v>38760.800000000003</v>
      </c>
      <c r="E68" s="25">
        <v>38760.800000000003</v>
      </c>
    </row>
    <row r="69" spans="1:5" ht="108" customHeight="1" thickBot="1">
      <c r="A69" s="13" t="s">
        <v>65</v>
      </c>
      <c r="B69" s="14" t="s">
        <v>66</v>
      </c>
      <c r="C69" s="25">
        <v>52.4</v>
      </c>
      <c r="D69" s="25">
        <v>52.4</v>
      </c>
      <c r="E69" s="25">
        <v>52.4</v>
      </c>
    </row>
    <row r="70" spans="1:5" ht="91.5" customHeight="1" thickBot="1">
      <c r="A70" s="30" t="s">
        <v>134</v>
      </c>
      <c r="B70" s="49" t="s">
        <v>135</v>
      </c>
      <c r="C70" s="25">
        <v>1.1000000000000001</v>
      </c>
      <c r="D70" s="25">
        <v>0.4</v>
      </c>
      <c r="E70" s="25">
        <v>0.4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7.25" customHeight="1" thickBot="1">
      <c r="A72" s="6" t="s">
        <v>67</v>
      </c>
      <c r="B72" s="21" t="s">
        <v>89</v>
      </c>
      <c r="C72" s="26">
        <f>C73+C74+C75+C76+C77+C78+C79+C80+C81+C82+C83+C84+C85+C86</f>
        <v>9434.2000000000007</v>
      </c>
      <c r="D72" s="26">
        <f t="shared" ref="D72:E72" si="11">D73+D74+D75+D76+D77+D78+D79+D80+D81+D82+D83+D84+D85+D86</f>
        <v>5703.4000000000005</v>
      </c>
      <c r="E72" s="26">
        <f t="shared" si="11"/>
        <v>5703.4000000000005</v>
      </c>
    </row>
    <row r="73" spans="1:5" ht="57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106.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60.75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300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hidden="1" customHeight="1" thickBot="1">
      <c r="A81" s="15" t="s">
        <v>136</v>
      </c>
      <c r="B81" s="48" t="s">
        <v>137</v>
      </c>
      <c r="C81" s="25"/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460.1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78" customHeight="1" thickBot="1">
      <c r="A84" s="13" t="s">
        <v>120</v>
      </c>
      <c r="B84" s="14" t="s">
        <v>99</v>
      </c>
      <c r="C84" s="25">
        <v>2189</v>
      </c>
      <c r="D84" s="25"/>
      <c r="E84" s="25"/>
    </row>
    <row r="85" spans="1:5" ht="90.75" customHeight="1" thickBot="1">
      <c r="A85" s="13" t="s">
        <v>119</v>
      </c>
      <c r="B85" s="14" t="s">
        <v>122</v>
      </c>
      <c r="C85" s="25">
        <v>1500</v>
      </c>
      <c r="D85" s="25"/>
      <c r="E85" s="25"/>
    </row>
    <row r="86" spans="1:5" ht="75" hidden="1" customHeight="1" thickBot="1">
      <c r="A86" s="13" t="s">
        <v>159</v>
      </c>
      <c r="B86" s="14" t="s">
        <v>160</v>
      </c>
      <c r="C86" s="25"/>
      <c r="D86" s="25"/>
      <c r="E86" s="25"/>
    </row>
    <row r="87" spans="1:5" ht="90.75" hidden="1" customHeight="1" thickBot="1">
      <c r="A87" s="46" t="s">
        <v>140</v>
      </c>
      <c r="B87" s="47" t="s">
        <v>129</v>
      </c>
      <c r="C87" s="24"/>
      <c r="D87" s="25"/>
      <c r="E87" s="25"/>
    </row>
    <row r="88" spans="1:5" ht="81.75" customHeight="1" thickBot="1">
      <c r="A88" s="46" t="s">
        <v>128</v>
      </c>
      <c r="B88" s="47" t="s">
        <v>129</v>
      </c>
      <c r="C88" s="24">
        <v>-352.6</v>
      </c>
      <c r="D88" s="24"/>
      <c r="E88" s="25"/>
    </row>
    <row r="89" spans="1:5" ht="15.75" thickBot="1">
      <c r="A89" s="22"/>
      <c r="B89" s="12" t="s">
        <v>83</v>
      </c>
      <c r="C89" s="24">
        <f>C7+C22</f>
        <v>567295.70000000007</v>
      </c>
      <c r="D89" s="24">
        <f>D7+D22</f>
        <v>475723.00000000006</v>
      </c>
      <c r="E89" s="24">
        <f>E7+E22</f>
        <v>479889.7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2023-03-01T05:00:05Z</dcterms:modified>
</cp:coreProperties>
</file>